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3 а" sheetId="1" r:id="rId1"/>
    <sheet name="Циолковского 3 а(2019)" sheetId="2" r:id="rId2"/>
    <sheet name="Циолковского 3 а(2020)" sheetId="3" r:id="rId3"/>
    <sheet name="Циолковского 3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3 а'!#REF!,'Циолковского 3 а'!#REF!</definedName>
    <definedName name="Z_6E36EA37_049E_4FAE_B719_2847CD16F858_.wvu.Rows" localSheetId="0" hidden="1">'Циолковского 3 а'!$42:$45</definedName>
    <definedName name="Z_73C0D023_21BD_4441_8EFA_957546C15799_.wvu.Cols" localSheetId="0" hidden="1">'Циолковского 3 а'!#REF!,'Циолковского 3 а'!#REF!</definedName>
    <definedName name="Z_73C0D023_21BD_4441_8EFA_957546C15799_.wvu.Rows" localSheetId="0" hidden="1">'Циолковского 3 а'!$42:$45</definedName>
    <definedName name="_xlnm.Print_Area" localSheetId="0">'Циолковского 3 а'!$A$1:$K$60</definedName>
  </definedNames>
  <calcPr calcId="145621"/>
</workbook>
</file>

<file path=xl/calcChain.xml><?xml version="1.0" encoding="utf-8"?>
<calcChain xmlns="http://schemas.openxmlformats.org/spreadsheetml/2006/main">
  <c r="G2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/>
  <c r="E9" i="2"/>
  <c r="F58" i="2"/>
  <c r="F57" i="2"/>
  <c r="F9" i="2"/>
  <c r="G9" i="2"/>
  <c r="F49" i="2" l="1"/>
  <c r="F48" i="2"/>
  <c r="F47" i="2"/>
  <c r="F42" i="2"/>
  <c r="F41" i="2"/>
  <c r="F40" i="2" s="1"/>
  <c r="F39" i="2"/>
  <c r="F38" i="2"/>
  <c r="F37" i="2"/>
  <c r="F36" i="2"/>
  <c r="F35" i="2"/>
  <c r="F33" i="2" s="1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20" i="1"/>
  <c r="G20" i="1"/>
  <c r="E20" i="1"/>
  <c r="F32" i="1" l="1"/>
  <c r="F50" i="1"/>
  <c r="F55" i="1" s="1"/>
  <c r="E15" i="1"/>
  <c r="E9" i="1"/>
  <c r="F15" i="1" l="1"/>
  <c r="G15" i="1"/>
  <c r="F9" i="1"/>
  <c r="G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<sst xmlns="http://schemas.openxmlformats.org/spreadsheetml/2006/main" count="243" uniqueCount="80">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</sst>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9">
          <cell r="W179">
            <v>17438.83646819659</v>
          </cell>
          <cell r="X179">
            <v>3381.2423009198619</v>
          </cell>
          <cell r="Y179">
            <v>3111.63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Y179">
            <v>58405.090509898197</v>
          </cell>
          <cell r="BB179">
            <v>0</v>
          </cell>
          <cell r="BC179">
            <v>0</v>
          </cell>
          <cell r="CN179">
            <v>22247.45087415745</v>
          </cell>
          <cell r="CO179">
            <v>4559.7569801748114</v>
          </cell>
          <cell r="CP179">
            <v>19.590599999999998</v>
          </cell>
          <cell r="DB179">
            <v>0</v>
          </cell>
          <cell r="DG179">
            <v>19001.929445135964</v>
          </cell>
          <cell r="DU179">
            <v>4994.2630101566665</v>
          </cell>
          <cell r="DV179">
            <v>1040.2836328927876</v>
          </cell>
          <cell r="DW179">
            <v>2561.4658000000004</v>
          </cell>
          <cell r="EK179">
            <v>0</v>
          </cell>
          <cell r="EQ179">
            <v>5702.4237577699369</v>
          </cell>
          <cell r="FB179">
            <v>75178.667829804443</v>
          </cell>
          <cell r="FC179">
            <v>15370.778686736523</v>
          </cell>
          <cell r="FD179">
            <v>207.06</v>
          </cell>
          <cell r="FL179">
            <v>0</v>
          </cell>
          <cell r="FS179">
            <v>24086.829319960209</v>
          </cell>
          <cell r="FX179">
            <v>58027.42535607332</v>
          </cell>
          <cell r="FY179">
            <v>11835.614220485786</v>
          </cell>
          <cell r="FZ179">
            <v>0</v>
          </cell>
          <cell r="GG179">
            <v>243.78</v>
          </cell>
          <cell r="GL179">
            <v>18276.758065328191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9">
          <cell r="W179">
            <v>14831.082722183495</v>
          </cell>
          <cell r="X179">
            <v>4559.6511061638657</v>
          </cell>
          <cell r="Y179">
            <v>2644.6589000000004</v>
          </cell>
          <cell r="AK179">
            <v>0</v>
          </cell>
          <cell r="AV179">
            <v>0</v>
          </cell>
          <cell r="AY179">
            <v>69924.766854800706</v>
          </cell>
          <cell r="BM179">
            <v>0</v>
          </cell>
          <cell r="BN179">
            <v>0</v>
          </cell>
          <cell r="CN179">
            <v>25544.681242669281</v>
          </cell>
          <cell r="CO179">
            <v>7918.8511852274751</v>
          </cell>
          <cell r="CP179">
            <v>0</v>
          </cell>
          <cell r="DB179">
            <v>0</v>
          </cell>
          <cell r="DG179">
            <v>36926.878472943798</v>
          </cell>
          <cell r="DU179">
            <v>10707.181159728356</v>
          </cell>
          <cell r="DV179">
            <v>3249.6287392910544</v>
          </cell>
          <cell r="DW179">
            <v>1483.4265999999998</v>
          </cell>
          <cell r="EL179">
            <v>0</v>
          </cell>
          <cell r="EQ179">
            <v>5664.0539558617984</v>
          </cell>
          <cell r="FB179">
            <v>76033.893413853002</v>
          </cell>
          <cell r="FC179">
            <v>48462.847909307049</v>
          </cell>
          <cell r="FD179">
            <v>324.36</v>
          </cell>
          <cell r="FL179">
            <v>0</v>
          </cell>
          <cell r="FS179">
            <v>26167.447047131296</v>
          </cell>
          <cell r="FX179">
            <v>60148.960169461054</v>
          </cell>
          <cell r="FY179">
            <v>39188.38069001984</v>
          </cell>
          <cell r="FZ179">
            <v>0</v>
          </cell>
          <cell r="GG179">
            <v>243.78</v>
          </cell>
          <cell r="GL179">
            <v>20663.802600809286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9">
          <cell r="W179">
            <v>6193.0777446763677</v>
          </cell>
          <cell r="X179">
            <v>1660.8147598872165</v>
          </cell>
          <cell r="Y179">
            <v>31.033899999999999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Y179">
            <v>24244.223815532565</v>
          </cell>
          <cell r="BM179">
            <v>7210</v>
          </cell>
          <cell r="CN179">
            <v>23132.285608457074</v>
          </cell>
          <cell r="CO179">
            <v>7171.0085386216942</v>
          </cell>
          <cell r="CP179">
            <v>34.381400000000006</v>
          </cell>
          <cell r="DB179">
            <v>0</v>
          </cell>
          <cell r="DF179">
            <v>21068.579669739112</v>
          </cell>
          <cell r="DU179">
            <v>31024.31016948152</v>
          </cell>
          <cell r="DV179">
            <v>7689.0097449857267</v>
          </cell>
          <cell r="DW179">
            <v>0</v>
          </cell>
          <cell r="EK179">
            <v>0</v>
          </cell>
          <cell r="EP179">
            <v>18583.718838807457</v>
          </cell>
          <cell r="FB179">
            <v>76678.823746577109</v>
          </cell>
          <cell r="FC179">
            <v>21071.762998876689</v>
          </cell>
          <cell r="FD179">
            <v>939.17520000000013</v>
          </cell>
          <cell r="FE179">
            <v>0</v>
          </cell>
          <cell r="FL179">
            <v>0</v>
          </cell>
          <cell r="FS179">
            <v>25033.387678129813</v>
          </cell>
          <cell r="FX179">
            <v>61415.02920404551</v>
          </cell>
          <cell r="FY179">
            <v>16830.390607715461</v>
          </cell>
          <cell r="FZ179">
            <v>127.5</v>
          </cell>
          <cell r="GG179">
            <v>3243.6</v>
          </cell>
          <cell r="GL179">
            <v>20159.775961896972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79">
          <cell r="W179">
            <v>11186.805565659133</v>
          </cell>
          <cell r="X179">
            <v>2746.6210066896333</v>
          </cell>
          <cell r="Y179">
            <v>8343.5046999999995</v>
          </cell>
          <cell r="AV179">
            <v>48616</v>
          </cell>
          <cell r="AY179">
            <v>48321.498389542161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CN179">
            <v>25013.002065921333</v>
          </cell>
          <cell r="CO179">
            <v>6971.3040535351201</v>
          </cell>
          <cell r="CP179">
            <v>20.1983</v>
          </cell>
          <cell r="DB179">
            <v>0</v>
          </cell>
          <cell r="DG179">
            <v>22575.411513397135</v>
          </cell>
          <cell r="DL179">
            <v>0</v>
          </cell>
          <cell r="DP179">
            <v>0</v>
          </cell>
          <cell r="DT179">
            <v>0</v>
          </cell>
          <cell r="DU179">
            <v>50412.162951604681</v>
          </cell>
          <cell r="DV179">
            <v>11954.284280844622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15955.269449999998</v>
          </cell>
          <cell r="EJ179">
            <v>0</v>
          </cell>
          <cell r="EP179">
            <v>18931.719991420669</v>
          </cell>
          <cell r="EU179">
            <v>317812.43</v>
          </cell>
          <cell r="EW179">
            <v>1176.28215</v>
          </cell>
          <cell r="EY179">
            <v>0</v>
          </cell>
          <cell r="FA179">
            <v>0</v>
          </cell>
          <cell r="FL179">
            <v>0</v>
          </cell>
          <cell r="FS179">
            <v>0</v>
          </cell>
          <cell r="FV179">
            <v>145502.75999999998</v>
          </cell>
          <cell r="FZ179">
            <v>0</v>
          </cell>
          <cell r="GG179">
            <v>335.69999999999993</v>
          </cell>
          <cell r="GL17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2222913.64</v>
      </c>
      <c r="F9" s="17">
        <f t="shared" ref="F9:G9" si="0">SUM(F10:F14)</f>
        <v>2130652.36</v>
      </c>
      <c r="G9" s="17">
        <f t="shared" si="0"/>
        <v>438204.74</v>
      </c>
    </row>
    <row r="10" spans="1:7" ht="13.2" customHeight="1" x14ac:dyDescent="0.3">
      <c r="A10" s="80" t="s">
        <v>9</v>
      </c>
      <c r="B10" s="81"/>
      <c r="C10" s="81"/>
      <c r="D10" s="82"/>
      <c r="E10" s="18">
        <v>950451.08</v>
      </c>
      <c r="F10" s="18">
        <v>880341.05</v>
      </c>
      <c r="G10" s="19">
        <v>230125.52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222065.09</v>
      </c>
      <c r="F12" s="18">
        <v>217288.95</v>
      </c>
      <c r="G12" s="19">
        <v>33854.26</v>
      </c>
    </row>
    <row r="13" spans="1:7" ht="13.5" customHeight="1" x14ac:dyDescent="0.3">
      <c r="A13" s="80" t="s">
        <v>12</v>
      </c>
      <c r="B13" s="81"/>
      <c r="C13" s="81"/>
      <c r="D13" s="82"/>
      <c r="E13" s="18">
        <v>433326.3</v>
      </c>
      <c r="F13" s="18">
        <v>427379.95</v>
      </c>
      <c r="G13" s="19">
        <v>59062.879999999997</v>
      </c>
    </row>
    <row r="14" spans="1:7" ht="14.4" customHeight="1" x14ac:dyDescent="0.3">
      <c r="A14" s="73" t="s">
        <v>13</v>
      </c>
      <c r="B14" s="73"/>
      <c r="C14" s="73"/>
      <c r="D14" s="73"/>
      <c r="E14" s="18">
        <v>617071.17000000004</v>
      </c>
      <c r="F14" s="18">
        <v>605642.41</v>
      </c>
      <c r="G14" s="19">
        <v>115162.08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1462288.24</v>
      </c>
      <c r="F15" s="17">
        <f t="shared" ref="F15:G15" si="1">SUM(F16:F19)</f>
        <v>1385829.35</v>
      </c>
      <c r="G15" s="17">
        <f t="shared" si="1"/>
        <v>178043.71000000002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1393564.84</v>
      </c>
      <c r="F16" s="18">
        <v>1319654.1399999999</v>
      </c>
      <c r="G16" s="19">
        <v>169703.54</v>
      </c>
    </row>
    <row r="17" spans="1:13" ht="15.6" x14ac:dyDescent="0.3">
      <c r="A17" s="73" t="s">
        <v>44</v>
      </c>
      <c r="B17" s="73"/>
      <c r="C17" s="73"/>
      <c r="D17" s="73"/>
      <c r="E17" s="18">
        <v>1642.92</v>
      </c>
      <c r="F17" s="18">
        <v>1595.37</v>
      </c>
      <c r="G17" s="19">
        <v>207.03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67080.479999999996</v>
      </c>
      <c r="F19" s="18">
        <v>64579.839999999997</v>
      </c>
      <c r="G19" s="19">
        <v>8133.14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9979.2000000000007</v>
      </c>
      <c r="F20" s="36">
        <f t="shared" ref="F20:G20" si="2">F21</f>
        <v>9744.9500000000007</v>
      </c>
      <c r="G20" s="36">
        <f t="shared" si="2"/>
        <v>2307.35</v>
      </c>
    </row>
    <row r="21" spans="1:13" ht="15.6" x14ac:dyDescent="0.3">
      <c r="A21" s="73" t="s">
        <v>15</v>
      </c>
      <c r="B21" s="73"/>
      <c r="C21" s="73"/>
      <c r="D21" s="73"/>
      <c r="E21" s="18">
        <v>9979.2000000000007</v>
      </c>
      <c r="F21" s="18">
        <v>9744.9500000000007</v>
      </c>
      <c r="G21" s="19">
        <v>2307.35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1651206.9893136111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82336.799279014653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нар'!W179</f>
        <v>17438.83646819659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нар'!X179</f>
        <v>3381.2423009198619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нар'!Y179</f>
        <v>3111.63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нар'!AA179+'[1]УК ВР декабрь нар'!AB179+'[1]УК ВР декабрь нар'!AC179+'[1]УК ВР декабрь нар'!AD179+'[1]УК ВР декабрь нар'!AE179+'[1]УК ВР декабрь нар'!AF179+'[1]УК ВР декабрь нар'!AG179+'[1]УК ВР декабрь нар'!AH179+'[1]УК ВР декабрь нар'!AJ179+'[1]УК ВР декабрь нар'!AL179+'[1]УК ВР декабрь нар'!AN179+'[1]УК ВР декабрь нар'!AO179+'[1]УК ВР декабрь нар'!AP179+'[1]УК ВР декабрь нар'!AQ179+'[1]УК ВР декабрь нар'!AR179+'[1]УК ВР декабрь нар'!AT179</f>
        <v>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нар'!AY179</f>
        <v>58405.090509898197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SUM(F34:F38)+88073.64</f>
        <v>148200.80410028761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нар'!CN179+'[1]УК ВР декабрь нар'!DU179</f>
        <v>27241.713884314115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нар'!CO179+'[1]УК ВР декабрь нар'!DV179</f>
        <v>5600.0406130675992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нар'!CP179+'[1]УК ВР декабрь нар'!DW179</f>
        <v>2581.0564000000004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нар'!AI179+'[1]УК ВР декабрь нар'!AJ179+'[1]УК ВР декабрь нар'!AS179+'[1]УК ВР декабрь нар'!BC179+'[1]УК ВР декабрь нар'!DB179+'[1]УК ВР декабрь нар'!EK179+'[1]УК ВР декабрь нар'!AM179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нар'!DG179+'[1]УК ВР декабрь нар'!EQ179</f>
        <v>24704.353202905899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SUM(F40:F48)+134465.13</f>
        <v>337692.04347838851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нар'!FB179+'[1]УК ВР декабрь нар'!FX179</f>
        <v>133206.09318587778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нар'!FC179+'[1]УК ВР декабрь нар'!FY179</f>
        <v>27206.392907222311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нар'!FD179+'[1]УК ВР декабрь нар'!FZ179</f>
        <v>207.06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нар'!GG179+'[1]УК ВР декабрь нар'!FL179+'[1]УК ВР декабрь нар'!BB179+'[1]УК ВР декабрь нар'!AK179</f>
        <v>243.78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нар'!FS179+'[1]УК ВР декабрь нар'!GL179</f>
        <v>42363.587385288396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568229.64685769076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184776.82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76405.11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108371.71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753006.46685769083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1393564.84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1319654.1399999999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2291765.3624559203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3 а'!A2:G2</f>
        <v>перед собственниками дома по адресу: ул. Циолковского 3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3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3 а'!G8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2461155.25</v>
      </c>
      <c r="F9" s="17">
        <f t="shared" ref="F9:G9" si="0">SUM(F10:F15)</f>
        <v>2362145.4899999998</v>
      </c>
      <c r="G9" s="17">
        <f t="shared" si="0"/>
        <v>537214.5</v>
      </c>
    </row>
    <row r="10" spans="1:7" ht="15.6" x14ac:dyDescent="0.3">
      <c r="A10" s="80" t="s">
        <v>9</v>
      </c>
      <c r="B10" s="81"/>
      <c r="C10" s="81"/>
      <c r="D10" s="82"/>
      <c r="E10" s="18">
        <v>926460.36</v>
      </c>
      <c r="F10" s="18">
        <v>879990.72</v>
      </c>
      <c r="G10" s="19">
        <v>276595.15999999997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227223.72</v>
      </c>
      <c r="F12" s="18">
        <v>222850.87</v>
      </c>
      <c r="G12" s="19">
        <v>38227.11</v>
      </c>
    </row>
    <row r="13" spans="1:7" ht="15.6" x14ac:dyDescent="0.3">
      <c r="A13" s="80" t="s">
        <v>12</v>
      </c>
      <c r="B13" s="81"/>
      <c r="C13" s="81"/>
      <c r="D13" s="82"/>
      <c r="E13" s="18">
        <v>437792.66</v>
      </c>
      <c r="F13" s="18">
        <v>430233.45</v>
      </c>
      <c r="G13" s="19">
        <v>66622.09</v>
      </c>
    </row>
    <row r="14" spans="1:7" ht="15.6" x14ac:dyDescent="0.3">
      <c r="A14" s="73" t="s">
        <v>13</v>
      </c>
      <c r="B14" s="73"/>
      <c r="C14" s="73"/>
      <c r="D14" s="73"/>
      <c r="E14" s="18">
        <v>618661.84</v>
      </c>
      <c r="F14" s="18">
        <v>606087.84</v>
      </c>
      <c r="G14" s="19">
        <v>127736.08</v>
      </c>
    </row>
    <row r="15" spans="1:7" ht="15.6" x14ac:dyDescent="0.3">
      <c r="A15" s="80" t="s">
        <v>68</v>
      </c>
      <c r="B15" s="81"/>
      <c r="C15" s="81"/>
      <c r="D15" s="82"/>
      <c r="E15" s="18">
        <v>251016.67</v>
      </c>
      <c r="F15" s="18">
        <v>222982.61</v>
      </c>
      <c r="G15" s="19">
        <v>28034.06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1184887.8699999999</v>
      </c>
      <c r="F16" s="17">
        <f>SUM(F17:F20)</f>
        <v>1132204.45</v>
      </c>
      <c r="G16" s="17">
        <f>SUM(G17:G20)</f>
        <v>185774.03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1112880.67</v>
      </c>
      <c r="F17" s="18">
        <v>1061853.8899999999</v>
      </c>
      <c r="G17" s="19">
        <v>175777.22</v>
      </c>
    </row>
    <row r="18" spans="1:12" ht="15.6" x14ac:dyDescent="0.3">
      <c r="A18" s="73" t="s">
        <v>55</v>
      </c>
      <c r="B18" s="73"/>
      <c r="C18" s="73"/>
      <c r="D18" s="73"/>
      <c r="E18" s="18">
        <v>2189.7600000000002</v>
      </c>
      <c r="F18" s="18">
        <v>2093.1</v>
      </c>
      <c r="G18" s="19">
        <v>303.69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69817.440000000002</v>
      </c>
      <c r="F20" s="18">
        <v>68257.460000000006</v>
      </c>
      <c r="G20" s="19">
        <v>9693.1200000000008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5793.48</v>
      </c>
      <c r="F21" s="17">
        <f>SUM(F22)</f>
        <v>6607.8</v>
      </c>
      <c r="G21" s="17">
        <f>SUM(G22)</f>
        <v>1493.03</v>
      </c>
    </row>
    <row r="22" spans="1:12" ht="15.6" x14ac:dyDescent="0.3">
      <c r="A22" s="73" t="s">
        <v>15</v>
      </c>
      <c r="B22" s="73"/>
      <c r="C22" s="73"/>
      <c r="D22" s="73"/>
      <c r="E22" s="18">
        <v>5793.48</v>
      </c>
      <c r="F22" s="18">
        <v>6607.8</v>
      </c>
      <c r="G22" s="19">
        <v>1493.03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'Циолковского 3 а'!F58</f>
        <v>2291765.3624559203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91960.159583148066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нар'!W179</f>
        <v>14831.082722183495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нар'!X179</f>
        <v>4559.6511061638657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нар'!Y179</f>
        <v>2644.6589000000004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нар'!AV179+'[2]УК ВР декабрь нар'!BN179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нар'!AY179</f>
        <v>69924.766854800706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SUM(F35:F39)+49462.48</f>
        <v>140957.18135572175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нар'!CN179+'[2]УК ВР декабрь нар'!DU179</f>
        <v>36251.862402397637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нар'!CO179+'[2]УК ВР декабрь нар'!DV179</f>
        <v>11168.47992451853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нар'!CP179+'[2]УК ВР декабрь нар'!DW179</f>
        <v>1483.4265999999998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нар'!BM179+'[2]УК ВР декабрь нар'!DB179+'[2]УК ВР декабрь нар'!EL179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нар'!DG179+'[2]УК ВР декабрь нар'!EQ179</f>
        <v>42590.932428805594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271233.47183058149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нар'!FB179+'[2]УК ВР декабрь нар'!FX179</f>
        <v>136182.85358331405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нар'!FC179+'[2]УК ВР декабрь нар'!FY179</f>
        <v>87651.228599326889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нар'!FD179+'[2]УК ВР декабрь нар'!FZ179</f>
        <v>324.36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нар'!GG179+'[2]УК ВР декабрь нар'!FL179+'[2]УК ВР декабрь нар'!AK179</f>
        <v>243.78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нар'!FS179+'[2]УК ВР декабрь нар'!GL179</f>
        <v>46831.249647940582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504150.8127694513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208768.13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89991.47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118776.66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712918.9427694513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1112880.67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1061853.8899999999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2691727.0896864692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3 а'!A2:G2</f>
        <v>перед собственниками дома по адресу: ул. Циолковского 3 а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3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3 а'!G8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1625435.67</v>
      </c>
      <c r="F9" s="17">
        <f t="shared" ref="F9:G9" si="0">SUM(F10:F15)</f>
        <v>1744102.6099999999</v>
      </c>
      <c r="G9" s="17">
        <f t="shared" si="0"/>
        <v>217347.69999999998</v>
      </c>
    </row>
    <row r="10" spans="1:7" ht="15.6" x14ac:dyDescent="0.3">
      <c r="A10" s="80" t="s">
        <v>9</v>
      </c>
      <c r="B10" s="81"/>
      <c r="C10" s="81"/>
      <c r="D10" s="82"/>
      <c r="E10" s="18">
        <v>823623.22</v>
      </c>
      <c r="F10" s="18">
        <v>823623.22</v>
      </c>
      <c r="G10" s="19">
        <v>75395.3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210787.77</v>
      </c>
      <c r="F12" s="18">
        <v>221918.65</v>
      </c>
      <c r="G12" s="19">
        <v>27096.23</v>
      </c>
    </row>
    <row r="13" spans="1:7" ht="15.6" x14ac:dyDescent="0.3">
      <c r="A13" s="80" t="s">
        <v>12</v>
      </c>
      <c r="B13" s="81"/>
      <c r="C13" s="81"/>
      <c r="D13" s="82"/>
      <c r="E13" s="18">
        <v>407877.89</v>
      </c>
      <c r="F13" s="18">
        <v>431695.49</v>
      </c>
      <c r="G13" s="19">
        <v>42804.49</v>
      </c>
    </row>
    <row r="14" spans="1:7" ht="15.6" x14ac:dyDescent="0.3">
      <c r="A14" s="73" t="s">
        <v>13</v>
      </c>
      <c r="B14" s="73"/>
      <c r="C14" s="73"/>
      <c r="D14" s="73"/>
      <c r="E14" s="18">
        <v>144535.06</v>
      </c>
      <c r="F14" s="18">
        <v>204158.88</v>
      </c>
      <c r="G14" s="19">
        <v>68112.259999999995</v>
      </c>
    </row>
    <row r="15" spans="1:7" ht="15.6" x14ac:dyDescent="0.3">
      <c r="A15" s="80" t="s">
        <v>68</v>
      </c>
      <c r="B15" s="81"/>
      <c r="C15" s="81"/>
      <c r="D15" s="82"/>
      <c r="E15" s="18">
        <v>38611.730000000003</v>
      </c>
      <c r="F15" s="18">
        <v>62706.37</v>
      </c>
      <c r="G15" s="19">
        <v>3939.42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1105463.2</v>
      </c>
      <c r="F16" s="17">
        <f>SUM(F17:F20)</f>
        <v>1035665.82</v>
      </c>
      <c r="G16" s="17">
        <f>SUM(G17:G20)</f>
        <v>179396.05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1030990.72</v>
      </c>
      <c r="F17" s="18">
        <v>962020.38</v>
      </c>
      <c r="G17" s="19">
        <v>168572.2</v>
      </c>
    </row>
    <row r="18" spans="1:12" ht="15.6" x14ac:dyDescent="0.3">
      <c r="A18" s="73" t="s">
        <v>55</v>
      </c>
      <c r="B18" s="73"/>
      <c r="C18" s="73"/>
      <c r="D18" s="73"/>
      <c r="E18" s="18">
        <v>2189.7600000000002</v>
      </c>
      <c r="F18" s="18">
        <v>2174.7399999999998</v>
      </c>
      <c r="G18" s="19">
        <v>318.70999999999998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72282.720000000001</v>
      </c>
      <c r="F20" s="18">
        <v>71470.7</v>
      </c>
      <c r="G20" s="19">
        <v>10505.14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150.6</v>
      </c>
      <c r="G21" s="17">
        <f>SUM(G22)</f>
        <v>1342.43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150.6</v>
      </c>
      <c r="G22" s="19">
        <v>1342.43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'Циолковского 3 а(2019)'!F59</f>
        <v>2691727.0896864692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32129.150220096148</v>
      </c>
    </row>
    <row r="27" spans="1:12" ht="67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нар'!W179</f>
        <v>6193.0777446763677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нар'!X179</f>
        <v>1660.8147598872165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нар'!Y179</f>
        <v>31.033899999999999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нар'!AA179+'[3]УК ВР декабрь нар'!AB179+'[3]УК ВР декабрь нар'!AC179+'[3]УК ВР декабрь нар'!AD179+'[3]УК ВР декабрь нар'!AE179+'[3]УК ВР декабрь нар'!AF179+'[3]УК ВР декабрь нар'!AG179+'[3]УК ВР декабрь нар'!AH179+'[3]УК ВР декабрь нар'!AJ179+'[3]УК ВР декабрь нар'!AL179+'[3]УК ВР декабрь нар'!AN179+'[3]УК ВР декабрь нар'!AO179+'[3]УК ВР декабрь нар'!AP179+'[3]УК ВР декабрь нар'!AQ179+'[3]УК ВР декабрь нар'!AR179+'[3]УК ВР декабрь нар'!AT179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нар'!AY179</f>
        <v>24244.223815532565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SUM(F35:F39)+69284.84</f>
        <v>185198.13397009257</v>
      </c>
    </row>
    <row r="34" spans="1:12" ht="76.8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нар'!CN179+'[3]УК ВР декабрь нар'!DU179</f>
        <v>54156.595777938594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нар'!CO179+'[3]УК ВР декабрь нар'!DV179</f>
        <v>14860.01828360742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нар'!CP179+'[3]УК ВР декабрь нар'!DW179</f>
        <v>34.381400000000006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нар'!AI179+'[3]УК ВР декабрь нар'!AJ179+'[3]УК ВР декабрь нар'!AS179+'[3]УК ВР декабрь нар'!BM179+'[3]УК ВР декабрь нар'!DB179+'[3]УК ВР декабрь нар'!EK179+'[3]УК ВР декабрь нар'!AM179</f>
        <v>7210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нар'!DF179+'[3]УК ВР декабрь нар'!EP179</f>
        <v>39652.29850854657</v>
      </c>
    </row>
    <row r="40" spans="1:12" ht="57" customHeight="1" x14ac:dyDescent="0.3">
      <c r="A40" s="45" t="s">
        <v>74</v>
      </c>
      <c r="B40" s="60"/>
      <c r="C40" s="60"/>
      <c r="D40" s="60"/>
      <c r="E40" s="61"/>
      <c r="F40" s="27">
        <f>SUM(F41:F49)</f>
        <v>225499.44539724156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нар'!FB179+'[3]УК ВР декабрь нар'!FX179</f>
        <v>138093.85295062262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нар'!FC179+'[3]УК ВР декабрь нар'!FY179</f>
        <v>37902.153606592154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нар'!FD179+'[3]УК ВР декабрь нар'!FZ179</f>
        <v>1066.6752000000001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нар'!GG179+'[3]УК ВР декабрь нар'!FL179+'[3]УК ВР декабрь нар'!FE179+'[3]УК ВР декабрь нар'!AK179</f>
        <v>3243.6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нар'!FS179+'[3]УК ВР декабрь нар'!GL179</f>
        <v>45193.163640026789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442826.72958743025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183346.45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66125.09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117221.36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626173.17958743032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1030990.72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962020.38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3096544.6300990386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'Циолковского 3 а'!A2:G2</f>
        <v>перед собственниками дома по адресу: ул. Циолковского 3 а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3 а'!G6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3 а'!G8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-9161.34</v>
      </c>
      <c r="F9" s="17">
        <f t="shared" ref="F9:G9" si="0">SUM(F10:F15)</f>
        <v>16453.009999999998</v>
      </c>
      <c r="G9" s="17">
        <f t="shared" si="0"/>
        <v>191733.35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6392.8</v>
      </c>
      <c r="G10" s="19">
        <v>69002.5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-3598.82</v>
      </c>
      <c r="F12" s="18">
        <v>1025.08</v>
      </c>
      <c r="G12" s="19">
        <v>22472.33</v>
      </c>
    </row>
    <row r="13" spans="1:7" ht="15.6" x14ac:dyDescent="0.3">
      <c r="A13" s="80" t="s">
        <v>12</v>
      </c>
      <c r="B13" s="81"/>
      <c r="C13" s="81"/>
      <c r="D13" s="82"/>
      <c r="E13" s="18">
        <v>-5562.52</v>
      </c>
      <c r="F13" s="18">
        <v>4097.71</v>
      </c>
      <c r="G13" s="19">
        <v>33144.26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4301.96</v>
      </c>
      <c r="G14" s="19">
        <v>63810.3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635.46</v>
      </c>
      <c r="G15" s="19">
        <v>3303.96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1329465.07</v>
      </c>
      <c r="F16" s="17">
        <f t="shared" ref="F16:G16" si="1">SUM(F17:F20)</f>
        <v>1461583.5400000003</v>
      </c>
      <c r="G16" s="17">
        <f t="shared" si="1"/>
        <v>336574.08999999997</v>
      </c>
    </row>
    <row r="17" spans="1:12" ht="34.200000000000003" customHeight="1" x14ac:dyDescent="0.3">
      <c r="A17" s="95" t="s">
        <v>78</v>
      </c>
      <c r="B17" s="96"/>
      <c r="C17" s="96"/>
      <c r="D17" s="97"/>
      <c r="E17" s="18">
        <v>1250058.3400000001</v>
      </c>
      <c r="F17" s="18">
        <v>1384302.1600000001</v>
      </c>
      <c r="G17" s="19">
        <v>323624.89</v>
      </c>
    </row>
    <row r="18" spans="1:12" ht="15.6" x14ac:dyDescent="0.3">
      <c r="A18" s="73" t="s">
        <v>55</v>
      </c>
      <c r="B18" s="73"/>
      <c r="C18" s="73"/>
      <c r="D18" s="73"/>
      <c r="E18" s="18">
        <v>2182.84</v>
      </c>
      <c r="F18" s="18">
        <v>2133.33</v>
      </c>
      <c r="G18" s="19">
        <v>368.22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77223.89</v>
      </c>
      <c r="F20" s="18">
        <v>75148.05</v>
      </c>
      <c r="G20" s="19">
        <v>12580.98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'Циолковского 3 а(2020)'!F59</f>
        <v>3096544.6300990386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135169.69911189092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нар'!W179</f>
        <v>11186.805565659133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нар'!X179</f>
        <v>2746.6210066896333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нар'!Y179+'[4]УК ВР декабрь нар'!DX179</f>
        <v>8343.5046999999995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нар'!AV179+'[4]УК ВР декабрь нар'!BM179+'[4]УК ВР декабрь нар'!BN179+'[4]УК ВР декабрь нар'!BO179+'[4]УК ВР декабрь нар'!BP179+'[4]УК ВР декабрь нар'!EG179+'[4]УК ВР декабрь нар'!EH179+'[4]УК ВР декабрь нар'!EI179+'[4]УК ВР декабрь нар'!EJ179</f>
        <v>64571.26945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нар'!AY179</f>
        <v>48321.498389542161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SUM(F35:F39)+63755.54</f>
        <v>199633.6231567236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нар'!CN179+'[4]УК ВР декабрь нар'!DU179</f>
        <v>75425.165017526015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нар'!CO179+'[4]УК ВР декабрь нар'!DV179</f>
        <v>18925.588334379743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нар'!CP179+'[4]УК ВР декабрь нар'!DL179+'[4]УК ВР декабрь нар'!DP179+'[4]УК ВР декабрь нар'!DT179</f>
        <v>20.1983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нар'!DB179+'[4]УК ВР декабрь нар'!DY179+'[4]УК ВР декабрь нар'!DZ179+'[4]УК ВР декабрь нар'!EA179+'[4]УК ВР декабрь нар'!EB179+'[4]УК ВР декабрь нар'!EC179+'[4]УК ВР декабрь нар'!ED179+'[4]УК ВР декабрь нар'!EE179+'[4]УК ВР декабрь нар'!EF179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нар'!DG179+'[4]УК ВР декабрь нар'!EP179</f>
        <v>41507.131504817808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464827.17214999994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нар'!$EU179+'[4]УК ВР декабрь нар'!FV179+'[4]УК ВР декабрь нар'!EY179</f>
        <v>463315.18999999994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нар'!EW179+'[4]УК ВР декабрь нар'!FA179+'[4]УК ВР декабрь нар'!FZ179</f>
        <v>1176.28215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нар'!FL179+'[4]УК ВР декабрь нар'!GG179</f>
        <v>335.69999999999993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нар'!FS179+'[4]УК ВР декабрь нар'!GL179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799630.49441861454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155437.89000000001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26989.4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128448.49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955068.38441861456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1250058.3400000001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1384302.1600000001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3391534.5856804238</v>
      </c>
      <c r="H59" s="29"/>
      <c r="K59" s="20"/>
    </row>
    <row r="61" spans="1:15" ht="34.200000000000003" customHeight="1" x14ac:dyDescent="0.25">
      <c r="A61" s="98" t="s">
        <v>79</v>
      </c>
      <c r="B61" s="98"/>
      <c r="C61" s="98"/>
      <c r="D61" s="98"/>
      <c r="E61" s="98"/>
      <c r="F61" s="99">
        <f>F59-G17</f>
        <v>3067909.6956804236</v>
      </c>
    </row>
    <row r="62" spans="1:15" x14ac:dyDescent="0.25">
      <c r="A62" s="100"/>
      <c r="B62" s="100"/>
      <c r="C62" s="100"/>
      <c r="D62" s="100"/>
      <c r="E62" s="99"/>
      <c r="F62" s="99"/>
    </row>
    <row r="63" spans="1:15" x14ac:dyDescent="0.25">
      <c r="A63" s="100" t="s">
        <v>29</v>
      </c>
      <c r="B63" s="100"/>
      <c r="C63" s="100"/>
      <c r="D63" s="100"/>
      <c r="E63" s="99"/>
      <c r="F63" s="99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3 а</vt:lpstr>
      <vt:lpstr>Циолковского 3 а(2019)</vt:lpstr>
      <vt:lpstr>Циолковского 3 а(2020)</vt:lpstr>
      <vt:lpstr>Циолковского 3 а(2021)</vt:lpstr>
      <vt:lpstr>'Циолковского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2018-04-02T06:53:28Z</cp:lastPrinted>
  <dcterms:created xsi:type="dcterms:W3CDTF">2013-05-24T09:13:10Z</dcterms:created>
  <dcterms:modified xsi:type="dcterms:W3CDTF">2022-04-13T12:56:10Z</dcterms:modified>
</cp:coreProperties>
</file>